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16" i="1" l="1"/>
  <c r="I15" i="1"/>
  <c r="I14" i="1"/>
  <c r="I13" i="1"/>
  <c r="I12" i="1"/>
  <c r="I11" i="1"/>
  <c r="I10" i="1"/>
  <c r="I9" i="1"/>
  <c r="I8" i="1"/>
  <c r="I7" i="1"/>
  <c r="I6" i="1"/>
  <c r="I5" i="1"/>
  <c r="I17" i="1" s="1"/>
</calcChain>
</file>

<file path=xl/sharedStrings.xml><?xml version="1.0" encoding="utf-8"?>
<sst xmlns="http://schemas.openxmlformats.org/spreadsheetml/2006/main" count="60" uniqueCount="38">
  <si>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</si>
  <si>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</si>
  <si>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</si>
  <si>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</si>
  <si>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</si>
  <si>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</si>
  <si>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</si>
  <si>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</si>
  <si>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</si>
  <si>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</si>
  <si>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</si>
  <si>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</si>
  <si>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</si>
  <si>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1001240310</t>
  </si>
  <si>
    <t xml:space="preserve">ЭЛЕКТРОКАРТОН ЭВ 0,3 ММ                                                            </t>
  </si>
  <si>
    <t>КГ</t>
  </si>
  <si>
    <t>1001240309</t>
  </si>
  <si>
    <t xml:space="preserve">ЭЛЕКТРОКАРТОН ЭВ 0,15 мм                                                           </t>
  </si>
  <si>
    <t>1001240805</t>
  </si>
  <si>
    <t xml:space="preserve">КАРТОН ЭЛЕКТРОИЗОЛЯЦИОННЫЙ.                                                        </t>
  </si>
  <si>
    <t>1221018</t>
  </si>
  <si>
    <t>1001240298</t>
  </si>
  <si>
    <t>ЭЛЕКТРОКАРТОН 2ММ</t>
  </si>
  <si>
    <t>ЛАМПА Б-60</t>
  </si>
  <si>
    <t>ЛАМПА Б-230-240-75-8</t>
  </si>
  <si>
    <t>ЛАМПА Б 40, Е27</t>
  </si>
  <si>
    <t>1174536</t>
  </si>
  <si>
    <t>1001150072</t>
  </si>
  <si>
    <t>АРМАТУРА СВЕТОСИГНАЛЬНАЯ АМЕ 24В БЕЛ.</t>
  </si>
  <si>
    <t>1009666</t>
  </si>
  <si>
    <t>1001150267</t>
  </si>
  <si>
    <t>ЛАМПА КГ 1000/4</t>
  </si>
  <si>
    <t>1041043</t>
  </si>
  <si>
    <t>1001150273</t>
  </si>
  <si>
    <t>ЛАМПА КМ 48Х50</t>
  </si>
  <si>
    <t>1402457</t>
  </si>
  <si>
    <t>1001241005</t>
  </si>
  <si>
    <t>ЭЛЕКТРОКАРТОН 1ММ.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</si>
</sst>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0" fillId="0" borderId="8" xfId="0" applyBorder="1" applyProtection="1"/>
    <xf numFmtId="0" fontId="2" fillId="0" borderId="8" xfId="3" applyFont="1" applyBorder="1" applyProtection="1">
      <protection locked="0"/>
    </xf>
    <xf numFmtId="49" fontId="2" fillId="0" borderId="8" xfId="3" applyNumberFormat="1" applyFont="1" applyBorder="1" applyProtection="1">
      <protection locked="0"/>
    </xf>
    <xf numFmtId="0" fontId="2" fillId="0" borderId="8" xfId="3" applyNumberFormat="1" applyFont="1" applyBorder="1" applyProtection="1">
      <protection locked="0"/>
    </xf>
    <xf numFmtId="164" fontId="0" fillId="0" borderId="8" xfId="0" applyNumberFormat="1" applyFont="1" applyBorder="1" applyProtection="1">
      <protection locked="0"/>
    </xf>
    <xf numFmtId="2" fontId="0" fillId="0" borderId="8" xfId="0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I19" sqref="I19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1" t="s">
        <v>5</v>
      </c>
      <c r="G1" s="9" t="s">
        <v>6</v>
      </c>
      <c r="H1" s="7" t="s">
        <v>7</v>
      </c>
      <c r="I1" s="7" t="s">
        <v>9</v>
      </c>
    </row>
    <row r="2" spans="1:9" x14ac:dyDescent="0.25">
      <c r="A2" s="7"/>
      <c r="B2" s="7"/>
      <c r="C2" s="7"/>
      <c r="D2" s="7"/>
      <c r="E2" s="7"/>
      <c r="F2" s="11"/>
      <c r="G2" s="10"/>
      <c r="H2" s="7"/>
      <c r="I2" s="7"/>
    </row>
    <row r="3" spans="1:9" x14ac:dyDescent="0.25">
      <c r="A3" s="7"/>
      <c r="B3" s="7"/>
      <c r="C3" s="7"/>
      <c r="D3" s="7"/>
      <c r="E3" s="7"/>
      <c r="F3" s="11"/>
      <c r="G3" s="10"/>
      <c r="H3" s="7"/>
      <c r="I3" s="7"/>
    </row>
    <row r="4" spans="1:9" ht="15.75" thickBot="1" x14ac:dyDescent="0.3">
      <c r="A4" s="8"/>
      <c r="B4" s="8"/>
      <c r="C4" s="8"/>
      <c r="D4" s="8"/>
      <c r="E4" s="8"/>
      <c r="F4" s="12"/>
      <c r="G4" s="10"/>
      <c r="H4" s="8"/>
      <c r="I4" s="8"/>
    </row>
    <row r="5" spans="1:9" ht="15.75" thickBot="1" x14ac:dyDescent="0.3">
      <c r="A5" s="13">
        <v>1</v>
      </c>
      <c r="B5" s="1" t="s">
        <v>8</v>
      </c>
      <c r="C5" s="14">
        <v>1425167</v>
      </c>
      <c r="D5" s="15" t="s">
        <v>13</v>
      </c>
      <c r="E5" s="16" t="s">
        <v>14</v>
      </c>
      <c r="F5" s="14" t="s">
        <v>15</v>
      </c>
      <c r="G5" s="17">
        <v>85</v>
      </c>
      <c r="H5" s="18">
        <v>17.399999999999999</v>
      </c>
      <c r="I5" s="18">
        <f>H5*G5</f>
        <v>1478.9999999999998</v>
      </c>
    </row>
    <row r="6" spans="1:9" ht="15.75" thickBot="1" x14ac:dyDescent="0.3">
      <c r="A6" s="13">
        <v>2</v>
      </c>
      <c r="B6" s="1" t="s">
        <v>8</v>
      </c>
      <c r="C6" s="19">
        <v>1570201</v>
      </c>
      <c r="D6" s="20" t="s">
        <v>16</v>
      </c>
      <c r="E6" s="21" t="s">
        <v>17</v>
      </c>
      <c r="F6" s="19" t="s">
        <v>15</v>
      </c>
      <c r="G6" s="22">
        <v>60</v>
      </c>
      <c r="H6" s="23">
        <v>16.16</v>
      </c>
      <c r="I6" s="23">
        <f>H6*G6</f>
        <v>969.6</v>
      </c>
    </row>
    <row r="7" spans="1:9" ht="15.75" thickBot="1" x14ac:dyDescent="0.3">
      <c r="A7" s="13">
        <v>3</v>
      </c>
      <c r="B7" s="1" t="s">
        <v>8</v>
      </c>
      <c r="C7" s="19">
        <v>1402457</v>
      </c>
      <c r="D7" s="20" t="s">
        <v>18</v>
      </c>
      <c r="E7" s="21" t="s">
        <v>19</v>
      </c>
      <c r="F7" s="19" t="s">
        <v>15</v>
      </c>
      <c r="G7" s="22">
        <v>33.299999999999997</v>
      </c>
      <c r="H7" s="23">
        <v>13.44</v>
      </c>
      <c r="I7" s="23">
        <f>H7*G7</f>
        <v>447.55199999999996</v>
      </c>
    </row>
    <row r="8" spans="1:9" ht="15.75" thickBot="1" x14ac:dyDescent="0.3">
      <c r="A8" s="13">
        <v>4</v>
      </c>
      <c r="B8" s="1" t="s">
        <v>8</v>
      </c>
      <c r="C8" s="19" t="s">
        <v>20</v>
      </c>
      <c r="D8" s="20" t="s">
        <v>21</v>
      </c>
      <c r="E8" s="21" t="s">
        <v>22</v>
      </c>
      <c r="F8" s="19" t="s">
        <v>15</v>
      </c>
      <c r="G8" s="22">
        <v>340</v>
      </c>
      <c r="H8" s="23">
        <v>41.69</v>
      </c>
      <c r="I8" s="23">
        <f>H8*G8</f>
        <v>14174.599999999999</v>
      </c>
    </row>
    <row r="9" spans="1:9" ht="15.75" thickBot="1" x14ac:dyDescent="0.3">
      <c r="A9" s="13">
        <v>5</v>
      </c>
      <c r="B9" s="1" t="s">
        <v>8</v>
      </c>
      <c r="C9" s="19">
        <v>1001165</v>
      </c>
      <c r="D9" s="20">
        <v>1001150255</v>
      </c>
      <c r="E9" s="21" t="s">
        <v>23</v>
      </c>
      <c r="F9" s="19" t="s">
        <v>12</v>
      </c>
      <c r="G9" s="22">
        <v>50</v>
      </c>
      <c r="H9" s="23">
        <v>0.88</v>
      </c>
      <c r="I9" s="23">
        <f>H9*G9</f>
        <v>44</v>
      </c>
    </row>
    <row r="10" spans="1:9" ht="15.75" thickBot="1" x14ac:dyDescent="0.3">
      <c r="A10" s="13">
        <v>6</v>
      </c>
      <c r="B10" s="1" t="s">
        <v>8</v>
      </c>
      <c r="C10" s="19">
        <v>1001165</v>
      </c>
      <c r="D10" s="20">
        <v>1001150255</v>
      </c>
      <c r="E10" s="21" t="s">
        <v>23</v>
      </c>
      <c r="F10" s="19" t="s">
        <v>12</v>
      </c>
      <c r="G10" s="22">
        <v>40</v>
      </c>
      <c r="H10" s="23">
        <v>0.88</v>
      </c>
      <c r="I10" s="23">
        <f>H10*G10</f>
        <v>35.200000000000003</v>
      </c>
    </row>
    <row r="11" spans="1:9" ht="15.75" thickBot="1" x14ac:dyDescent="0.3">
      <c r="A11" s="13">
        <v>7</v>
      </c>
      <c r="B11" s="1" t="s">
        <v>8</v>
      </c>
      <c r="C11" s="19">
        <v>1059503</v>
      </c>
      <c r="D11" s="20">
        <v>1001151402</v>
      </c>
      <c r="E11" s="21" t="s">
        <v>24</v>
      </c>
      <c r="F11" s="19" t="s">
        <v>12</v>
      </c>
      <c r="G11" s="22">
        <v>60</v>
      </c>
      <c r="H11" s="23">
        <v>0.68</v>
      </c>
      <c r="I11" s="23">
        <f>H11*G11</f>
        <v>40.800000000000004</v>
      </c>
    </row>
    <row r="12" spans="1:9" ht="15.75" thickBot="1" x14ac:dyDescent="0.3">
      <c r="A12" s="13">
        <v>8</v>
      </c>
      <c r="B12" s="1" t="s">
        <v>8</v>
      </c>
      <c r="C12" s="19">
        <v>1001158</v>
      </c>
      <c r="D12" s="20">
        <v>1001151535</v>
      </c>
      <c r="E12" s="21" t="s">
        <v>25</v>
      </c>
      <c r="F12" s="19" t="s">
        <v>12</v>
      </c>
      <c r="G12" s="22">
        <v>65</v>
      </c>
      <c r="H12" s="23">
        <v>0.74</v>
      </c>
      <c r="I12" s="23">
        <f>H12*G12</f>
        <v>48.1</v>
      </c>
    </row>
    <row r="13" spans="1:9" ht="15.75" thickBot="1" x14ac:dyDescent="0.3">
      <c r="A13" s="13">
        <v>9</v>
      </c>
      <c r="B13" s="1" t="s">
        <v>8</v>
      </c>
      <c r="C13" s="19" t="s">
        <v>26</v>
      </c>
      <c r="D13" s="20" t="s">
        <v>27</v>
      </c>
      <c r="E13" s="21" t="s">
        <v>28</v>
      </c>
      <c r="F13" s="19" t="s">
        <v>12</v>
      </c>
      <c r="G13" s="22">
        <v>8</v>
      </c>
      <c r="H13" s="23">
        <v>5.21</v>
      </c>
      <c r="I13" s="23">
        <f>H13*G13</f>
        <v>41.68</v>
      </c>
    </row>
    <row r="14" spans="1:9" ht="15.75" thickBot="1" x14ac:dyDescent="0.3">
      <c r="A14" s="13">
        <v>10</v>
      </c>
      <c r="B14" s="1" t="s">
        <v>8</v>
      </c>
      <c r="C14" s="19" t="s">
        <v>29</v>
      </c>
      <c r="D14" s="20" t="s">
        <v>30</v>
      </c>
      <c r="E14" s="21" t="s">
        <v>31</v>
      </c>
      <c r="F14" s="19" t="s">
        <v>12</v>
      </c>
      <c r="G14" s="22">
        <v>5</v>
      </c>
      <c r="H14" s="23">
        <v>7.14</v>
      </c>
      <c r="I14" s="23">
        <f>H14*G14</f>
        <v>35.699999999999996</v>
      </c>
    </row>
    <row r="15" spans="1:9" ht="15.75" thickBot="1" x14ac:dyDescent="0.3">
      <c r="A15" s="13">
        <v>11</v>
      </c>
      <c r="B15" s="1" t="s">
        <v>8</v>
      </c>
      <c r="C15" s="19" t="s">
        <v>32</v>
      </c>
      <c r="D15" s="20" t="s">
        <v>33</v>
      </c>
      <c r="E15" s="21" t="s">
        <v>34</v>
      </c>
      <c r="F15" s="19" t="s">
        <v>12</v>
      </c>
      <c r="G15" s="22">
        <v>222</v>
      </c>
      <c r="H15" s="23">
        <v>0.17</v>
      </c>
      <c r="I15" s="23">
        <f>H15*G15</f>
        <v>37.74</v>
      </c>
    </row>
    <row r="16" spans="1:9" ht="15.75" thickBot="1" x14ac:dyDescent="0.3">
      <c r="A16" s="13">
        <v>12</v>
      </c>
      <c r="B16" s="1" t="s">
        <v>8</v>
      </c>
      <c r="C16" s="24" t="s">
        <v>35</v>
      </c>
      <c r="D16" s="25" t="s">
        <v>36</v>
      </c>
      <c r="E16" s="26" t="s">
        <v>37</v>
      </c>
      <c r="F16" s="24" t="s">
        <v>15</v>
      </c>
      <c r="G16" s="27">
        <v>612</v>
      </c>
      <c r="H16" s="28">
        <v>9.6999999999999993</v>
      </c>
      <c r="I16" s="28">
        <f>H16*G16</f>
        <v>5936.4</v>
      </c>
    </row>
    <row r="17" spans="1:9" ht="15.75" thickBot="1" x14ac:dyDescent="0.3">
      <c r="A17" s="3"/>
      <c r="B17" s="4"/>
      <c r="C17" s="4"/>
      <c r="D17" s="4"/>
      <c r="E17" s="4"/>
      <c r="F17" s="4"/>
      <c r="G17" s="5"/>
      <c r="H17" s="6"/>
      <c r="I17" s="6">
        <f>SUBTOTAL(9,I5:I16)</f>
        <v>23290.372000000003</v>
      </c>
    </row>
    <row r="19" spans="1:9" x14ac:dyDescent="0.25">
      <c r="B19" s="2" t="s">
        <v>10</v>
      </c>
    </row>
    <row r="20" spans="1:9" x14ac:dyDescent="0.25">
      <c r="B20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17">
      <formula1>TypeResource</formula1>
    </dataValidation>
    <dataValidation type="decimal" allowBlank="1" showErrorMessage="1" errorTitle="Ошибка!" error="Значение должно быть числом" sqref="G5:H17">
      <formula1>0</formula1>
      <formula2>9999999999999</formula2>
    </dataValidation>
    <dataValidation type="decimal" allowBlank="1" showErrorMessage="1" errorTitle="Ошибка!" error="Значение должно быть числом" sqref="I5:I17">
      <formula1>0</formula1>
      <formula2>100000000000</formula2>
    </dataValidation>
    <dataValidation operator="lessThanOrEqual" allowBlank="1" showInputMessage="1" showErrorMessage="1" sqref="C1:C1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2020-02-12T09:54:37Z</dcterms:modified>
</cp:coreProperties>
</file>